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sers\DIRECTION DES ACHATS$\05.PS\2025\25PS0002 AO RADIOPHARMACIE\2 DCE\DCE LN\"/>
    </mc:Choice>
  </mc:AlternateContent>
  <bookViews>
    <workbookView xWindow="0" yWindow="0" windowWidth="20496" windowHeight="6120"/>
  </bookViews>
  <sheets>
    <sheet name="DQE RADIOPHARMACIE" sheetId="1" r:id="rId1"/>
  </sheets>
  <definedNames>
    <definedName name="_xlnm._FilterDatabase" localSheetId="0" hidden="1">'DQE RADIOPHARMACIE'!$A$13:$D$18</definedName>
    <definedName name="_xlnm.Print_Titles" localSheetId="0">'DQE RADIOPHARMACIE'!$1:$13</definedName>
    <definedName name="_xlnm.Print_Area" localSheetId="0">'DQE RADIOPHARMACIE'!$A$1:$O$22</definedName>
  </definedNames>
  <calcPr calcId="162913"/>
</workbook>
</file>

<file path=xl/calcChain.xml><?xml version="1.0" encoding="utf-8"?>
<calcChain xmlns="http://schemas.openxmlformats.org/spreadsheetml/2006/main">
  <c r="L20" i="1" l="1"/>
  <c r="K20" i="1"/>
  <c r="J17" i="1" l="1"/>
  <c r="K15" i="1"/>
  <c r="J15" i="1"/>
  <c r="L15" i="1" s="1"/>
  <c r="L18" i="1" l="1"/>
  <c r="K18" i="1"/>
  <c r="L16" i="1"/>
  <c r="K16" i="1"/>
</calcChain>
</file>

<file path=xl/sharedStrings.xml><?xml version="1.0" encoding="utf-8"?>
<sst xmlns="http://schemas.openxmlformats.org/spreadsheetml/2006/main" count="28" uniqueCount="26">
  <si>
    <t>Lot</t>
  </si>
  <si>
    <t>Composants</t>
  </si>
  <si>
    <t>Libellé</t>
  </si>
  <si>
    <t>Nom fournisseur</t>
  </si>
  <si>
    <t xml:space="preserve">Désignation de l'article </t>
  </si>
  <si>
    <t>Référence de l'article</t>
  </si>
  <si>
    <t>Taux TVA</t>
  </si>
  <si>
    <t>PUHT remisé</t>
  </si>
  <si>
    <t>PUTTC</t>
  </si>
  <si>
    <t>PU HT
catalogue</t>
  </si>
  <si>
    <t>Taux de remise</t>
  </si>
  <si>
    <t>Conditionnement</t>
  </si>
  <si>
    <t>Montant total Lot</t>
  </si>
  <si>
    <t>Total HT</t>
  </si>
  <si>
    <t>Total TTC</t>
  </si>
  <si>
    <t>GHT SOMME LITTORAL SUD</t>
  </si>
  <si>
    <t>DETAIL QUANTITATIF ESTIMATIF</t>
  </si>
  <si>
    <t>APPEL D'OFFRES
PRODUITS RADIOPHARMACEUTIQUES</t>
  </si>
  <si>
    <t>Quantité estimative</t>
  </si>
  <si>
    <t>Fluorocholine prix par conditionnement à calibration pour les différents  conditionnements disponibles</t>
  </si>
  <si>
    <t>Fluorodésoxyglucose prix par conditionnement à calibration pour les différents  conditionnements disponibles</t>
  </si>
  <si>
    <t>Calibration</t>
  </si>
  <si>
    <t>flacon
(quantité annuelle)</t>
  </si>
  <si>
    <t>MRP pour l’imagerie en TEP des plaques béta-amyloïdes</t>
  </si>
  <si>
    <r>
      <t>Journée-type: 15 doses</t>
    </r>
    <r>
      <rPr>
        <sz val="9"/>
        <color rgb="FFFF0000"/>
        <rFont val="Calibri"/>
        <family val="2"/>
        <scheme val="minor"/>
      </rPr>
      <t xml:space="preserve"> *</t>
    </r>
    <r>
      <rPr>
        <sz val="9"/>
        <color indexed="8"/>
        <rFont val="Calibri"/>
        <family val="2"/>
        <scheme val="minor"/>
      </rPr>
      <t xml:space="preserve">
(quantité exprimée en nombre de doses journalières)
Prix des consommables à prendre en compte pour l'utilisation d'un flacon = 51,02 € HT</t>
    </r>
  </si>
  <si>
    <r>
      <t xml:space="preserve">* Calcul du critère économique du lot 2 :
En raison du nombre de livraisons journalières pouvant varier selon le candidat, le coût des consommables du système automatisé d’injection, (1 ensemble de consommables, par flacon = 51,02 € HT) sera pris en compte.
Le PUHC proposé par le candidat sera multiplié par le nombre d'unités de la journée-type (15), ajouté au nombre de flacons livrés (cf </t>
    </r>
    <r>
      <rPr>
        <i/>
        <sz val="11"/>
        <color rgb="FF00B050"/>
        <rFont val="Calibri"/>
        <family val="2"/>
        <scheme val="minor"/>
      </rPr>
      <t>Annexe 4 AE - LOT 2</t>
    </r>
    <r>
      <rPr>
        <i/>
        <sz val="11"/>
        <color rgb="FFFF0000"/>
        <rFont val="Calibri"/>
        <family val="2"/>
        <scheme val="minor"/>
      </rPr>
      <t>) multipliés par le coût d'un ensemble de consommables (51,02 € HT).
Ainsi, par exemple, si le candidat propose un PU de 250 € HT et 3 livraisons selon la journée-type, alors le total retenu pour le critère économique sera de 250 x 15 + 51,02x 3 = 3 903,06€ HT.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</si>
</sst>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#,##0.00\ &quot;€&quot;"/>
    <numFmt numFmtId="166" formatCode="_-* #,##0.00\ [$€]_-;\-* #,##0.00\ [$€]_-;_-* &quot;-&quot;??\ [$€]_-;_-@_-"/>
  </numFmts>
  <fonts count="36" x14ac:knownFonts="1">
    <font>
      <sz val="11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u/>
      <sz val="10"/>
      <color indexed="12"/>
      <name val="Arial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15"/>
      <color theme="0"/>
      <name val="Arial"/>
      <family val="2"/>
    </font>
    <font>
      <i/>
      <sz val="11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i/>
      <sz val="11"/>
      <color rgb="FF00B050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FFFF0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9"/>
      </patternFill>
    </fill>
    <fill>
      <patternFill patternType="solid">
        <fgColor theme="3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21" borderId="1" applyNumberFormat="0" applyAlignment="0" applyProtection="0"/>
    <xf numFmtId="0" fontId="11" fillId="0" borderId="2" applyNumberFormat="0" applyFill="0" applyAlignment="0" applyProtection="0"/>
    <xf numFmtId="0" fontId="6" fillId="22" borderId="3" applyNumberFormat="0" applyFont="0" applyAlignment="0" applyProtection="0"/>
    <xf numFmtId="0" fontId="6" fillId="22" borderId="3" applyNumberFormat="0" applyFont="0" applyAlignment="0" applyProtection="0"/>
    <xf numFmtId="0" fontId="12" fillId="8" borderId="1" applyNumberFormat="0" applyAlignment="0" applyProtection="0"/>
    <xf numFmtId="166" fontId="6" fillId="0" borderId="0" applyFont="0" applyFill="0" applyBorder="0" applyAlignment="0" applyProtection="0"/>
    <xf numFmtId="0" fontId="13" fillId="4" borderId="0" applyNumberFormat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64" fontId="5" fillId="0" borderId="0" applyFont="0" applyFill="0" applyBorder="0" applyAlignment="0" applyProtection="0"/>
    <xf numFmtId="0" fontId="15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16" fillId="5" borderId="0" applyNumberFormat="0" applyBorder="0" applyAlignment="0" applyProtection="0"/>
    <xf numFmtId="0" fontId="17" fillId="21" borderId="4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7" fillId="0" borderId="8" applyNumberFormat="0" applyFill="0" applyAlignment="0" applyProtection="0"/>
    <xf numFmtId="0" fontId="23" fillId="24" borderId="9" applyNumberFormat="0" applyAlignment="0" applyProtection="0"/>
    <xf numFmtId="9" fontId="29" fillId="0" borderId="0" applyFont="0" applyFill="0" applyBorder="0" applyAlignment="0" applyProtection="0"/>
  </cellStyleXfs>
  <cellXfs count="32">
    <xf numFmtId="0" fontId="0" fillId="0" borderId="0" xfId="0"/>
    <xf numFmtId="3" fontId="25" fillId="25" borderId="10" xfId="0" applyNumberFormat="1" applyFont="1" applyFill="1" applyBorder="1" applyAlignment="1">
      <alignment horizontal="center" vertical="center" wrapText="1"/>
    </xf>
    <xf numFmtId="49" fontId="25" fillId="25" borderId="10" xfId="0" applyNumberFormat="1" applyFont="1" applyFill="1" applyBorder="1" applyAlignment="1">
      <alignment horizontal="center" vertical="center" wrapText="1"/>
    </xf>
    <xf numFmtId="0" fontId="2" fillId="26" borderId="10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Fill="1"/>
    <xf numFmtId="0" fontId="4" fillId="0" borderId="0" xfId="0" applyFont="1" applyFill="1" applyBorder="1" applyAlignment="1">
      <alignment horizontal="left"/>
    </xf>
    <xf numFmtId="0" fontId="28" fillId="0" borderId="0" xfId="0" applyFont="1" applyFill="1" applyBorder="1" applyAlignment="1">
      <alignment horizontal="left"/>
    </xf>
    <xf numFmtId="0" fontId="2" fillId="0" borderId="0" xfId="0" applyFont="1"/>
    <xf numFmtId="3" fontId="28" fillId="26" borderId="10" xfId="0" applyNumberFormat="1" applyFont="1" applyFill="1" applyBorder="1" applyAlignment="1">
      <alignment vertical="center" wrapText="1"/>
    </xf>
    <xf numFmtId="3" fontId="3" fillId="0" borderId="10" xfId="0" applyNumberFormat="1" applyFont="1" applyFill="1" applyBorder="1" applyAlignment="1">
      <alignment vertical="center"/>
    </xf>
    <xf numFmtId="49" fontId="25" fillId="27" borderId="10" xfId="0" applyNumberFormat="1" applyFont="1" applyFill="1" applyBorder="1" applyAlignment="1">
      <alignment horizontal="center" vertical="center" wrapText="1"/>
    </xf>
    <xf numFmtId="0" fontId="2" fillId="0" borderId="10" xfId="0" applyFont="1" applyBorder="1"/>
    <xf numFmtId="165" fontId="2" fillId="0" borderId="10" xfId="0" applyNumberFormat="1" applyFont="1" applyBorder="1"/>
    <xf numFmtId="9" fontId="2" fillId="0" borderId="10" xfId="52" applyFont="1" applyBorder="1"/>
    <xf numFmtId="165" fontId="28" fillId="2" borderId="10" xfId="0" applyNumberFormat="1" applyFont="1" applyFill="1" applyBorder="1"/>
    <xf numFmtId="0" fontId="30" fillId="0" borderId="0" xfId="0" applyFont="1" applyAlignment="1">
      <alignment horizontal="center"/>
    </xf>
    <xf numFmtId="0" fontId="0" fillId="0" borderId="10" xfId="0" applyBorder="1"/>
    <xf numFmtId="0" fontId="28" fillId="0" borderId="0" xfId="0" applyFont="1" applyFill="1" applyBorder="1" applyAlignment="1">
      <alignment horizontal="left" vertical="center" wrapText="1"/>
    </xf>
    <xf numFmtId="165" fontId="28" fillId="0" borderId="0" xfId="0" applyNumberFormat="1" applyFont="1" applyFill="1" applyBorder="1"/>
    <xf numFmtId="49" fontId="1" fillId="0" borderId="10" xfId="0" applyNumberFormat="1" applyFont="1" applyFill="1" applyBorder="1" applyAlignment="1">
      <alignment horizontal="left" vertical="center" wrapText="1"/>
    </xf>
    <xf numFmtId="0" fontId="0" fillId="0" borderId="10" xfId="0" applyFill="1" applyBorder="1"/>
    <xf numFmtId="0" fontId="28" fillId="2" borderId="10" xfId="0" applyFont="1" applyFill="1" applyBorder="1" applyAlignment="1">
      <alignment horizontal="left" vertical="center" wrapText="1"/>
    </xf>
    <xf numFmtId="1" fontId="27" fillId="0" borderId="10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0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2" fillId="28" borderId="0" xfId="0" applyFont="1" applyFill="1" applyAlignment="1">
      <alignment horizontal="center" vertical="center" wrapText="1"/>
    </xf>
    <xf numFmtId="0" fontId="32" fillId="28" borderId="0" xfId="0" applyFont="1" applyFill="1" applyAlignment="1">
      <alignment horizontal="center" vertical="center"/>
    </xf>
    <xf numFmtId="0" fontId="26" fillId="26" borderId="10" xfId="0" applyFont="1" applyFill="1" applyBorder="1" applyAlignment="1">
      <alignment horizontal="center" vertical="center" wrapText="1"/>
    </xf>
    <xf numFmtId="1" fontId="27" fillId="0" borderId="10" xfId="0" applyNumberFormat="1" applyFont="1" applyFill="1" applyBorder="1" applyAlignment="1">
      <alignment horizontal="center" vertical="center"/>
    </xf>
  </cellXfs>
  <cellStyles count="53">
    <cellStyle name="20 % - Accent1 2" xfId="1"/>
    <cellStyle name="20 % - Accent2 2" xfId="2"/>
    <cellStyle name="20 % - Accent3 2" xfId="3"/>
    <cellStyle name="20 % - Accent4 2" xfId="4"/>
    <cellStyle name="20 % - Accent5 2" xfId="5"/>
    <cellStyle name="20 % - Accent6 2" xfId="6"/>
    <cellStyle name="40 % - Accent1 2" xfId="7"/>
    <cellStyle name="40 % - Accent2 2" xfId="8"/>
    <cellStyle name="40 % - Accent3 2" xfId="9"/>
    <cellStyle name="40 % - Accent4 2" xfId="10"/>
    <cellStyle name="40 % - Accent5 2" xfId="11"/>
    <cellStyle name="40 % - Accent6 2" xfId="12"/>
    <cellStyle name="60 % - Accent1 2" xfId="13"/>
    <cellStyle name="60 % - Accent2 2" xfId="14"/>
    <cellStyle name="60 % - Accent3 2" xfId="15"/>
    <cellStyle name="60 % - Accent4 2" xfId="16"/>
    <cellStyle name="60 % - Accent5 2" xfId="17"/>
    <cellStyle name="60 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Avertissement 2" xfId="25"/>
    <cellStyle name="Calcul 2" xfId="26"/>
    <cellStyle name="Cellule liée 2" xfId="27"/>
    <cellStyle name="Commentaire 2" xfId="28"/>
    <cellStyle name="Commentaire 3" xfId="29"/>
    <cellStyle name="Entrée 2" xfId="30"/>
    <cellStyle name="Euro" xfId="31"/>
    <cellStyle name="Insatisfaisant 2" xfId="32"/>
    <cellStyle name="Lien hypertexte 2" xfId="33"/>
    <cellStyle name="Milliers 2" xfId="34"/>
    <cellStyle name="Neutre 2" xfId="35"/>
    <cellStyle name="Normal" xfId="0" builtinId="0"/>
    <cellStyle name="Normal 2" xfId="36"/>
    <cellStyle name="Normal 2 2" xfId="37"/>
    <cellStyle name="Normal 3" xfId="38"/>
    <cellStyle name="Normal 4" xfId="39"/>
    <cellStyle name="Normal 5" xfId="40"/>
    <cellStyle name="Normal 6" xfId="41"/>
    <cellStyle name="Pourcentage" xfId="52" builtinId="5"/>
    <cellStyle name="Satisfaisant 2" xfId="42"/>
    <cellStyle name="Sortie 2" xfId="43"/>
    <cellStyle name="Texte explicatif 2" xfId="44"/>
    <cellStyle name="Titre 2" xfId="45"/>
    <cellStyle name="Titre 1 2" xfId="46"/>
    <cellStyle name="Titre 2 2" xfId="47"/>
    <cellStyle name="Titre 3 2" xfId="48"/>
    <cellStyle name="Titre 4 2" xfId="49"/>
    <cellStyle name="Total 2" xfId="50"/>
    <cellStyle name="Vérification 2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3718201</xdr:colOff>
      <xdr:row>0</xdr:row>
      <xdr:rowOff>31750</xdr:rowOff>
    </xdr:from>
    <xdr:to>
      <xdr:col>9</xdr:col>
      <xdr:colOff>350964</xdr:colOff>
      <xdr:row>3</xdr:row>
      <xdr:rowOff>158750</xdr:rowOff>
    </xdr:to>
    <xdr:pic>
      <xdr:nvPicPr>
        <xdr:cNvPr id="2" name="Image 2" descr="GHT SLS bandeau 10 CH en horizontal (2)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451" y="31750"/>
          <a:ext cx="10332888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O22"/>
  <sheetViews>
    <sheetView tabSelected="1" view="pageBreakPreview" zoomScale="120" zoomScaleNormal="90" zoomScaleSheetLayoutView="120" workbookViewId="0">
      <pane ySplit="13" topLeftCell="A14" activePane="bottomLeft" state="frozen"/>
      <selection pane="bottomLeft" activeCell="D15" sqref="D15"/>
    </sheetView>
  </sheetViews>
  <sheetFormatPr baseColWidth="10" defaultColWidth="11.44140625" defaultRowHeight="14.4" x14ac:dyDescent="0.3"/>
  <cols>
    <col min="1" max="1" width="10.88671875" style="4" customWidth="1"/>
    <col min="2" max="2" width="65.88671875" style="4" customWidth="1"/>
    <col min="3" max="3" width="35.6640625" style="8" customWidth="1"/>
    <col min="4" max="4" width="13" style="4" customWidth="1"/>
    <col min="5" max="5" width="18.33203125" style="4" bestFit="1" customWidth="1"/>
    <col min="6" max="6" width="25.5546875" style="4" bestFit="1" customWidth="1"/>
    <col min="7" max="7" width="24.109375" style="4" bestFit="1" customWidth="1"/>
    <col min="8" max="14" width="11.44140625" style="4"/>
    <col min="15" max="15" width="19.109375" style="4" bestFit="1" customWidth="1"/>
    <col min="16" max="16384" width="11.44140625" style="4"/>
  </cols>
  <sheetData>
    <row r="5" spans="1:15" x14ac:dyDescent="0.3">
      <c r="A5" s="26" t="s">
        <v>15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ht="15.6" x14ac:dyDescent="0.3">
      <c r="A6" s="27" t="s">
        <v>16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</row>
    <row r="7" spans="1:15" x14ac:dyDescent="0.3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spans="1:15" ht="21.75" customHeight="1" x14ac:dyDescent="0.3">
      <c r="A8" s="28" t="s">
        <v>17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</row>
    <row r="9" spans="1:15" ht="21.75" customHeight="1" x14ac:dyDescent="0.3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</row>
    <row r="13" spans="1:15" ht="24" x14ac:dyDescent="0.3">
      <c r="A13" s="2" t="s">
        <v>0</v>
      </c>
      <c r="B13" s="2" t="s">
        <v>2</v>
      </c>
      <c r="C13" s="2" t="s">
        <v>1</v>
      </c>
      <c r="D13" s="1" t="s">
        <v>18</v>
      </c>
      <c r="E13" s="11" t="s">
        <v>3</v>
      </c>
      <c r="F13" s="11" t="s">
        <v>4</v>
      </c>
      <c r="G13" s="11" t="s">
        <v>5</v>
      </c>
      <c r="H13" s="11" t="s">
        <v>6</v>
      </c>
      <c r="I13" s="11" t="s">
        <v>7</v>
      </c>
      <c r="J13" s="11" t="s">
        <v>8</v>
      </c>
      <c r="K13" s="11" t="s">
        <v>13</v>
      </c>
      <c r="L13" s="11" t="s">
        <v>14</v>
      </c>
      <c r="M13" s="11" t="s">
        <v>9</v>
      </c>
      <c r="N13" s="11" t="s">
        <v>10</v>
      </c>
      <c r="O13" s="11" t="s">
        <v>11</v>
      </c>
    </row>
    <row r="14" spans="1:15" s="5" customFormat="1" ht="18" x14ac:dyDescent="0.35">
      <c r="A14" s="6"/>
      <c r="B14" s="6"/>
      <c r="C14" s="7"/>
      <c r="D14" s="6"/>
    </row>
    <row r="15" spans="1:15" ht="38.4" customHeight="1" x14ac:dyDescent="0.3">
      <c r="A15" s="30">
        <v>1</v>
      </c>
      <c r="B15" s="30" t="s">
        <v>19</v>
      </c>
      <c r="C15" s="3" t="s">
        <v>22</v>
      </c>
      <c r="D15" s="9">
        <v>160</v>
      </c>
      <c r="E15" s="12"/>
      <c r="F15" s="12"/>
      <c r="G15" s="12"/>
      <c r="H15" s="14"/>
      <c r="I15" s="13"/>
      <c r="J15" s="13">
        <f t="shared" ref="J15" si="0">I15*H15</f>
        <v>0</v>
      </c>
      <c r="K15" s="13">
        <f t="shared" ref="K15" si="1">I15*D15</f>
        <v>0</v>
      </c>
      <c r="L15" s="13">
        <f t="shared" ref="L15" si="2">J15*D15</f>
        <v>0</v>
      </c>
      <c r="M15" s="13"/>
      <c r="N15" s="14"/>
      <c r="O15" s="12"/>
    </row>
    <row r="16" spans="1:15" ht="31.8" customHeight="1" x14ac:dyDescent="0.3">
      <c r="A16" s="30"/>
      <c r="B16" s="30"/>
      <c r="C16" s="22" t="s">
        <v>12</v>
      </c>
      <c r="D16" s="22"/>
      <c r="E16" s="22"/>
      <c r="F16" s="22"/>
      <c r="G16" s="22"/>
      <c r="H16" s="22"/>
      <c r="I16" s="22"/>
      <c r="J16" s="22"/>
      <c r="K16" s="15">
        <f>SUM(K15:K15)</f>
        <v>0</v>
      </c>
      <c r="L16" s="15">
        <f>SUM(L15:L15)</f>
        <v>0</v>
      </c>
    </row>
    <row r="17" spans="1:15" s="5" customFormat="1" ht="79.8" customHeight="1" x14ac:dyDescent="0.3">
      <c r="A17" s="31">
        <v>2</v>
      </c>
      <c r="B17" s="23" t="s">
        <v>20</v>
      </c>
      <c r="C17" s="20" t="s">
        <v>24</v>
      </c>
      <c r="D17" s="10">
        <v>15</v>
      </c>
      <c r="E17" s="12"/>
      <c r="F17" s="12"/>
      <c r="G17" s="12"/>
      <c r="H17" s="14"/>
      <c r="I17" s="13"/>
      <c r="J17" s="13">
        <f t="shared" ref="J17" si="3">I17*H17</f>
        <v>0</v>
      </c>
      <c r="K17" s="13">
        <v>0</v>
      </c>
      <c r="L17" s="13">
        <v>0</v>
      </c>
      <c r="M17" s="13"/>
      <c r="N17" s="14"/>
      <c r="O17" s="12"/>
    </row>
    <row r="18" spans="1:15" s="5" customFormat="1" ht="28.2" customHeight="1" x14ac:dyDescent="0.3">
      <c r="A18" s="31"/>
      <c r="B18" s="23"/>
      <c r="C18" s="22" t="s">
        <v>12</v>
      </c>
      <c r="D18" s="22"/>
      <c r="E18" s="22"/>
      <c r="F18" s="22"/>
      <c r="G18" s="22"/>
      <c r="H18" s="22"/>
      <c r="I18" s="22"/>
      <c r="J18" s="22"/>
      <c r="K18" s="15">
        <f>SUM(K17:K17)</f>
        <v>0</v>
      </c>
      <c r="L18" s="15">
        <f>SUM(L17:L17)</f>
        <v>0</v>
      </c>
      <c r="M18" s="21"/>
      <c r="N18" s="21"/>
      <c r="O18" s="21"/>
    </row>
    <row r="19" spans="1:15" ht="36" customHeight="1" x14ac:dyDescent="0.3">
      <c r="A19" s="23">
        <v>3</v>
      </c>
      <c r="B19" s="23" t="s">
        <v>23</v>
      </c>
      <c r="C19" s="12" t="s">
        <v>21</v>
      </c>
      <c r="D19" s="10">
        <v>10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</row>
    <row r="20" spans="1:15" ht="25.2" customHeight="1" x14ac:dyDescent="0.3">
      <c r="A20" s="23"/>
      <c r="B20" s="23"/>
      <c r="C20" s="22" t="s">
        <v>12</v>
      </c>
      <c r="D20" s="22"/>
      <c r="E20" s="22"/>
      <c r="F20" s="22"/>
      <c r="G20" s="22"/>
      <c r="H20" s="22"/>
      <c r="I20" s="22"/>
      <c r="J20" s="22"/>
      <c r="K20" s="15">
        <f>SUM(K19:K19)</f>
        <v>0</v>
      </c>
      <c r="L20" s="15">
        <f>SUM(L19:L19)</f>
        <v>0</v>
      </c>
      <c r="M20" s="17"/>
      <c r="N20" s="17"/>
      <c r="O20" s="17"/>
    </row>
    <row r="21" spans="1:15" x14ac:dyDescent="0.3">
      <c r="C21" s="18"/>
      <c r="D21" s="18"/>
      <c r="E21" s="18"/>
      <c r="F21" s="18"/>
      <c r="G21" s="18"/>
      <c r="H21" s="18"/>
      <c r="I21" s="18"/>
      <c r="J21" s="18"/>
      <c r="K21" s="19"/>
      <c r="L21" s="19"/>
    </row>
    <row r="22" spans="1:15" ht="60" customHeight="1" x14ac:dyDescent="0.3">
      <c r="A22" s="24" t="s">
        <v>25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</row>
  </sheetData>
  <mergeCells count="13">
    <mergeCell ref="C20:J20"/>
    <mergeCell ref="A19:A20"/>
    <mergeCell ref="B19:B20"/>
    <mergeCell ref="A22:O22"/>
    <mergeCell ref="A5:O5"/>
    <mergeCell ref="A6:O6"/>
    <mergeCell ref="A8:O9"/>
    <mergeCell ref="A15:A16"/>
    <mergeCell ref="A17:A18"/>
    <mergeCell ref="C16:J16"/>
    <mergeCell ref="B15:B16"/>
    <mergeCell ref="C18:J18"/>
    <mergeCell ref="B17:B18"/>
  </mergeCells>
  <pageMargins left="0.70866141732283472" right="0.70866141732283472" top="0.74803149606299213" bottom="0.74803149606299213" header="0.31496062992125984" footer="0.31496062992125984"/>
  <pageSetup paperSize="9" scale="44" fitToHeight="0" orientation="landscape" r:id="rId1"/>
  <headerFooter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DQE RADIOPHARMACIE</vt:lpstr>
      <vt:lpstr>'DQE RADIOPHARMACIE'!Impression_des_titres</vt:lpstr>
      <vt:lpstr>'DQE RADIOPHARMACIE'!Zone_d_impression</vt:lpstr>
    </vt:vector>
  </TitlesOfParts>
  <Company>CHU Amiens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Prudhomme Amandine</dc:creator>
  <cp:lastModifiedBy>Sarazin Cloe</cp:lastModifiedBy>
  <cp:lastPrinted>2021-08-23T09:14:09Z</cp:lastPrinted>
  <dcterms:created xsi:type="dcterms:W3CDTF">2020-12-24T09:11:43Z</dcterms:created>
  <dcterms:modified xsi:type="dcterms:W3CDTF">2025-09-25T12:42:17Z</dcterms:modified>
</cp:coreProperties>
</file>